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D\_2024\_ARCHIV\03-22-RP - ZŠ Stonařov 2.etapa\investor rozpočet\E. Celkové náklady stavby\výkaz výměr\"/>
    </mc:Choice>
  </mc:AlternateContent>
  <xr:revisionPtr revIDLastSave="0" documentId="13_ncr:1_{1337FF8B-0264-4BAC-9142-D4A9E0B3AB1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ouhrnný rozpočtový list" sheetId="4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'Souhrnný rozpočtový list'!$A$4:$B$11</definedName>
    <definedName name="Dodavka0">'[1]1'!#REF!</definedName>
    <definedName name="HSV0">'[1]1'!#REF!</definedName>
    <definedName name="HZS0">'[1]1'!#REF!</definedName>
    <definedName name="Montaz0">'[1]1'!#REF!</definedName>
    <definedName name="_xlnm.Print_Area" localSheetId="0">'Souhrnný rozpočtový list'!$A$1:$B$19</definedName>
    <definedName name="PSV0">'[1]1'!#REF!</definedName>
    <definedName name="Typ">'[1]1'!#REF!</definedName>
    <definedName name="VRNKc">'[1]1R'!#REF!</definedName>
    <definedName name="VRNnazev">'[1]1R'!#REF!</definedName>
    <definedName name="VRNproc">'[1]1R'!#REF!</definedName>
    <definedName name="VRNzakl">'[1]1R'!#REF!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4" l="1" a="1"/>
  <c r="B6" i="4" s="1"/>
  <c r="B10" i="4" a="1"/>
  <c r="B10" i="4" s="1"/>
  <c r="B8" i="4"/>
  <c r="B13" i="4" l="1"/>
  <c r="B15" i="4" l="1"/>
  <c r="B18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<sst xmlns="http://schemas.openxmlformats.org/spreadsheetml/2006/main" count="12" uniqueCount="12">
  <si>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t xml:space="preserve">           </t>
  </si>
  <si>
    <t xml:space="preserve">CELKOVÁ NABÍDKOVÁ CENA S DPH : </t>
  </si>
  <si>
    <r>
      <t xml:space="preserve">  </t>
    </r>
    <r>
      <rPr>
        <b/>
        <u/>
        <sz val="14"/>
        <rFont val="Calibri"/>
        <family val="2"/>
        <charset val="238"/>
      </rPr>
      <t>SOUHRNNÝ  ROZPOČTOVÝ  LIST NA AKCI</t>
    </r>
  </si>
  <si>
    <t>Základ pro DPH 21%</t>
  </si>
  <si>
    <t>Stavební objekt SO 01</t>
  </si>
  <si>
    <t>SO 07 - Venkovní a sadové úpravy</t>
  </si>
  <si>
    <t>SO 01 - Stavební část, VON</t>
  </si>
  <si>
    <t>SO 01 -Zařízení silnoproudé a slaboproudé elektrotech., přípojka NN</t>
  </si>
  <si>
    <t xml:space="preserve">Nedílnou součástí výkazu výměr je projektová dokumentace akce „Stavební úpravy objektu základní školy ve Stonařově - 2.ETAPA, na pozemcích p.č.1033, 1032/1, K.Ú. STONAŘOV“ zpracovaná firmou ART PROJEKT s.r.o. pod zakázkovým číslem 03-22-RP. Jednotlivé části a konstrukce popsané v soupisu prací jsou dále popsány ve zmíněné projektové dokumentaci. Prvky dodané v rámci stavby musí splňovat podmínky výkazu výměr i projektové dokumentace, v případě rozporu rozhoduje výkaz výměr.                                                                                                                                                  Do žlutě označených políček nutno vepsat nabídkové ceny z jednotlivých rozpočtů.                                                                                                                                                                                                                                                                      Modře označené položky na Souhrnném rozpočtovém listu se vztahují na všechny stavební objekty, které jsou součástí projektu.                                                                                                                                                                         </t>
  </si>
  <si>
    <t>„Stavební úpravy objektu základní školy ve Stonařově - 2.ETAPA, na pozemcích p.č.1033, 1032/1, K.Ú. STONAŘOV“</t>
  </si>
  <si>
    <t>DPH 21%</t>
  </si>
  <si>
    <t>Základ DPH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</si>
</sst>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i/>
      <sz val="10"/>
      <color indexed="10"/>
      <name val="Arial CE"/>
      <charset val="238"/>
    </font>
    <font>
      <b/>
      <i/>
      <sz val="10"/>
      <color indexed="17"/>
      <name val="Arial CE"/>
      <charset val="238"/>
    </font>
    <font>
      <b/>
      <sz val="12"/>
      <name val="Calibri"/>
      <family val="2"/>
      <charset val="238"/>
    </font>
    <font>
      <b/>
      <u/>
      <sz val="14"/>
      <name val="Calibri"/>
      <family val="2"/>
      <charset val="238"/>
    </font>
    <font>
      <sz val="10"/>
      <name val="Calibri"/>
      <family val="2"/>
      <charset val="238"/>
    </font>
    <font>
      <sz val="10"/>
      <color indexed="1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0"/>
      <name val="Calibri"/>
      <family val="2"/>
      <charset val="238"/>
    </font>
    <font>
      <b/>
      <sz val="16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3" applyAlignment="1">
      <alignment vertical="center"/>
    </xf>
    <xf numFmtId="3" fontId="1" fillId="0" borderId="0" xfId="3" applyNumberFormat="1" applyAlignment="1">
      <alignment horizontal="right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164" fontId="1" fillId="0" borderId="0" xfId="3" applyNumberFormat="1" applyAlignment="1">
      <alignment vertical="center"/>
    </xf>
    <xf numFmtId="0" fontId="5" fillId="0" borderId="0" xfId="3" applyFont="1" applyAlignment="1">
      <alignment vertical="center"/>
    </xf>
    <xf numFmtId="3" fontId="7" fillId="0" borderId="0" xfId="3" applyNumberFormat="1" applyFont="1" applyAlignment="1">
      <alignment horizontal="right" vertical="center"/>
    </xf>
    <xf numFmtId="0" fontId="5" fillId="0" borderId="1" xfId="3" applyFont="1" applyBorder="1" applyAlignment="1">
      <alignment vertical="center"/>
    </xf>
    <xf numFmtId="3" fontId="5" fillId="0" borderId="1" xfId="3" applyNumberFormat="1" applyFont="1" applyBorder="1" applyAlignment="1">
      <alignment horizontal="right" vertical="center"/>
    </xf>
    <xf numFmtId="3" fontId="8" fillId="0" borderId="0" xfId="3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0" fontId="9" fillId="0" borderId="1" xfId="3" applyFont="1" applyBorder="1" applyAlignment="1">
      <alignment vertical="center"/>
    </xf>
    <xf numFmtId="164" fontId="11" fillId="0" borderId="1" xfId="1" applyNumberFormat="1" applyFont="1" applyBorder="1" applyAlignment="1">
      <alignment horizontal="right" vertical="center"/>
    </xf>
    <xf numFmtId="0" fontId="12" fillId="0" borderId="0" xfId="3" applyFont="1" applyAlignment="1">
      <alignment vertical="center"/>
    </xf>
    <xf numFmtId="164" fontId="5" fillId="2" borderId="0" xfId="1" applyNumberFormat="1" applyFont="1" applyFill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3" borderId="0" xfId="1" applyNumberFormat="1" applyFont="1" applyFill="1" applyAlignment="1">
      <alignment horizontal="right" vertical="center"/>
    </xf>
    <xf numFmtId="0" fontId="1" fillId="0" borderId="0" xfId="3" applyAlignment="1">
      <alignment vertical="center" wrapText="1"/>
    </xf>
    <xf numFmtId="164" fontId="14" fillId="2" borderId="0" xfId="1" applyNumberFormat="1" applyFont="1" applyFill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</cellXfs>
  <cellStyles count="6">
    <cellStyle name="Měna 2" xfId="1" xr:uid="{00000000-0005-0000-0000-000000000000}"/>
    <cellStyle name="měny 2" xfId="2" xr:uid="{00000000-0005-0000-0000-000001000000}"/>
    <cellStyle name="Normální" xfId="0" builtinId="0"/>
    <cellStyle name="Normální 2" xfId="3" xr:uid="{00000000-0005-0000-0000-000003000000}"/>
    <cellStyle name="normální 3" xfId="4" xr:uid="{00000000-0005-0000-0000-000004000000}"/>
    <cellStyle name="pro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el/Desktop/PR&#193;CE/Rozpo&#269;ty/Rozpo&#269;et%20PKS-cel&#225;%20stav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silnoproud_slaboproud%20-%20zadan&#23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Venky-2.etapa%20-%20Zad&#225;n&#23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Stavebn&#237;%20&#269;&#225;st-2.ETAPA%20-%20zad&#225;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"/>
      <sheetName val="1K"/>
      <sheetName val="1R"/>
      <sheetName val="1"/>
      <sheetName val="1.1K"/>
      <sheetName val="1.1R"/>
      <sheetName val="ZTI"/>
      <sheetName val="1.2K"/>
      <sheetName val="Silno"/>
      <sheetName val="TopKab"/>
      <sheetName val="Žlaby"/>
      <sheetName val="PodlSys"/>
      <sheetName val="Hrom"/>
      <sheetName val="PomPrac"/>
      <sheetName val="ZemPRAC"/>
      <sheetName val="1.2KK"/>
      <sheetName val="Zvon"/>
      <sheetName val="Čas"/>
      <sheetName val="Ozv"/>
      <sheetName val="Tel"/>
      <sheetName val="SK"/>
      <sheetName val="KabŽlab"/>
      <sheetName val="PomSlabo"/>
      <sheetName val="1.3K"/>
      <sheetName val="1.3R"/>
      <sheetName val="UT"/>
      <sheetName val="1.4K"/>
      <sheetName val="1.4R"/>
      <sheetName val="Plyn"/>
      <sheetName val="1.5K"/>
      <sheetName val="1.5R"/>
      <sheetName val="VZT"/>
      <sheetName val="1.6K"/>
      <sheetName val="1.6R"/>
      <sheetName val="1.6-Invent"/>
      <sheetName val="1.7K"/>
      <sheetName val="1.7R"/>
      <sheetName val="EZS"/>
      <sheetName val="2K"/>
      <sheetName val="2R"/>
      <sheetName val="2"/>
      <sheetName val="3K"/>
      <sheetName val="3R"/>
      <sheetName val="3"/>
      <sheetName val="4K"/>
      <sheetName val="4R"/>
      <sheetName val="4"/>
      <sheetName val="5K"/>
      <sheetName val="5R"/>
      <sheetName val="5"/>
      <sheetName val="6K"/>
      <sheetName val="6R"/>
      <sheetName val="6"/>
      <sheetName val="7K"/>
      <sheetName val="7"/>
      <sheetName val="7ZP"/>
      <sheetName val="8K"/>
      <sheetName val="8"/>
      <sheetName val="8ZP"/>
      <sheetName val="9K"/>
      <sheetName val="9R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Á"/>
    </sheetNames>
    <sheetDataSet>
      <sheetData sheetId="0">
        <row r="11">
          <cell r="H1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4 - Venkovní úpravy 2.Etapa"/>
      <sheetName val="Pokyny pro vyplnění"/>
    </sheetNames>
    <sheetDataSet>
      <sheetData sheetId="0">
        <row r="26">
          <cell r="AK26">
            <v>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SO 01 - Stavební část"/>
      <sheetName val="VN a ON - Vedlejší náklad..."/>
      <sheetName val="Pokyny pro vyplnění"/>
    </sheetNames>
    <sheetDataSet>
      <sheetData sheetId="0">
        <row r="26">
          <cell r="AK26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view="pageBreakPreview" zoomScaleNormal="100" zoomScaleSheetLayoutView="100" workbookViewId="0">
      <pane xSplit="1" ySplit="4" topLeftCell="B5" activePane="bottomRight" state="frozen"/>
      <selection activeCell="M60" sqref="M60"/>
      <selection pane="topRight" activeCell="M60" sqref="M60"/>
      <selection pane="bottomLeft" activeCell="M60" sqref="M60"/>
      <selection pane="bottomRight" activeCell="B7" sqref="B7"/>
    </sheetView>
  </sheetViews>
  <sheetFormatPr defaultRowHeight="12.75" x14ac:dyDescent="0.25"/>
  <cols>
    <col min="1" max="1" width="61.5703125" style="1" customWidth="1"/>
    <col min="2" max="2" width="23.7109375" style="2" customWidth="1"/>
    <col min="3" max="3" width="9.140625" style="1"/>
    <col min="4" max="4" width="13.28515625" style="1" bestFit="1" customWidth="1"/>
    <col min="5" max="16384" width="9.140625" style="1"/>
  </cols>
  <sheetData>
    <row r="1" spans="1:6" ht="18.75" x14ac:dyDescent="0.25">
      <c r="A1" s="23" t="s">
        <v>2</v>
      </c>
      <c r="B1" s="23"/>
    </row>
    <row r="2" spans="1:6" s="21" customFormat="1" ht="32.25" customHeight="1" x14ac:dyDescent="0.25">
      <c r="A2" s="24" t="s">
        <v>9</v>
      </c>
      <c r="B2" s="24"/>
    </row>
    <row r="3" spans="1:6" ht="15.75" x14ac:dyDescent="0.25">
      <c r="A3" s="6"/>
      <c r="B3" s="7"/>
    </row>
    <row r="4" spans="1:6" ht="15.75" x14ac:dyDescent="0.25">
      <c r="A4" s="8" t="s">
        <v>4</v>
      </c>
      <c r="B4" s="9" t="s">
        <v>11</v>
      </c>
    </row>
    <row r="5" spans="1:6" ht="15.75" x14ac:dyDescent="0.25">
      <c r="A5" s="6"/>
      <c r="B5" s="10"/>
    </row>
    <row r="6" spans="1:6" ht="15.75" x14ac:dyDescent="0.25">
      <c r="A6" s="11" t="s">
        <v>6</v>
      </c>
      <c r="B6" s="22" cm="1">
        <f t="array" ref="B6:F6">'[4]Rekapitulace stavby'!$AK$26:$AO$26</f>
        <v>0</v>
      </c>
      <c r="C6" s="4">
        <v>0</v>
      </c>
      <c r="D6" s="1">
        <v>0</v>
      </c>
      <c r="E6" s="1">
        <v>0</v>
      </c>
      <c r="F6" s="1">
        <v>0</v>
      </c>
    </row>
    <row r="7" spans="1:6" ht="15.75" x14ac:dyDescent="0.25">
      <c r="A7" s="12" t="s">
        <v>0</v>
      </c>
      <c r="B7" s="18"/>
    </row>
    <row r="8" spans="1:6" ht="15.75" x14ac:dyDescent="0.25">
      <c r="A8" s="11" t="s">
        <v>7</v>
      </c>
      <c r="B8" s="17">
        <f>[2]NOVÁ!$H$11</f>
        <v>0</v>
      </c>
      <c r="C8" s="3"/>
    </row>
    <row r="9" spans="1:6" ht="15.75" x14ac:dyDescent="0.25">
      <c r="A9" s="11"/>
      <c r="B9" s="20"/>
      <c r="C9" s="3"/>
    </row>
    <row r="10" spans="1:6" ht="15.75" x14ac:dyDescent="0.25">
      <c r="A10" s="11" t="s">
        <v>5</v>
      </c>
      <c r="B10" s="17" cm="1">
        <f t="array" ref="B10:F10">'[3]Rekapitulace stavby'!$AK$26:$AO$26</f>
        <v>0</v>
      </c>
      <c r="C10" s="3">
        <v>0</v>
      </c>
      <c r="D10" s="1">
        <v>0</v>
      </c>
      <c r="E10" s="1">
        <v>0</v>
      </c>
      <c r="F10" s="1">
        <v>0</v>
      </c>
    </row>
    <row r="11" spans="1:6" ht="15.75" x14ac:dyDescent="0.25">
      <c r="A11" s="11"/>
      <c r="B11" s="20"/>
      <c r="C11" s="3"/>
    </row>
    <row r="12" spans="1:6" ht="15" x14ac:dyDescent="0.25">
      <c r="A12" s="11"/>
      <c r="B12" s="13"/>
    </row>
    <row r="13" spans="1:6" ht="15.75" x14ac:dyDescent="0.25">
      <c r="A13" s="6" t="s">
        <v>3</v>
      </c>
      <c r="B13" s="19">
        <f>SUM(B6:B11)</f>
        <v>0</v>
      </c>
    </row>
    <row r="14" spans="1:6" ht="15.75" x14ac:dyDescent="0.25">
      <c r="A14" s="6"/>
      <c r="B14" s="13"/>
    </row>
    <row r="15" spans="1:6" ht="15.75" x14ac:dyDescent="0.25">
      <c r="A15" s="6" t="s">
        <v>10</v>
      </c>
      <c r="B15" s="19">
        <f>B13*0.21</f>
        <v>0</v>
      </c>
      <c r="D15" s="5"/>
    </row>
    <row r="16" spans="1:6" ht="15" x14ac:dyDescent="0.25">
      <c r="A16" s="14"/>
      <c r="B16" s="15"/>
    </row>
    <row r="17" spans="1:2" ht="21" x14ac:dyDescent="0.25">
      <c r="A17" s="16"/>
      <c r="B17" s="13"/>
    </row>
    <row r="18" spans="1:2" ht="21" x14ac:dyDescent="0.25">
      <c r="A18" s="16" t="s">
        <v>1</v>
      </c>
      <c r="B18" s="19">
        <f>B13+B15</f>
        <v>0</v>
      </c>
    </row>
    <row r="19" spans="1:2" ht="141" customHeight="1" x14ac:dyDescent="0.25">
      <c r="A19" s="25" t="s">
        <v>8</v>
      </c>
      <c r="B19" s="25"/>
    </row>
  </sheetData>
  <autoFilter ref="A4:B11" xr:uid="{00000000-0009-0000-0000-000000000000}"/>
  <mergeCells count="3">
    <mergeCell ref="A1:B1"/>
    <mergeCell ref="A2:B2"/>
    <mergeCell ref="A19:B19"/>
  </mergeCells>
  <phoneticPr fontId="0" type="noConversion"/>
  <printOptions gridLines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Souhrnný rozpočtový list</vt:lpstr>
      <vt:lpstr>'Souhrnný rozpočtový list'!Oblast_tisku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uzivatelTD</cp:lastModifiedBy>
  <cp:lastPrinted>2022-12-16T09:23:16Z</cp:lastPrinted>
  <dcterms:created xsi:type="dcterms:W3CDTF">2011-02-13T12:24:00Z</dcterms:created>
  <dcterms:modified xsi:type="dcterms:W3CDTF">2025-02-24T11:51:41Z</dcterms:modified>
</cp:coreProperties>
</file>